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이사장!$A$1:$H$13</definedName>
    <definedName name="_xlnm.Print_Area" localSheetId="4">한밭체육시설처장!$A$1:$H$7</definedName>
    <definedName name="_xlnm.Print_Area" localSheetId="2">환경본부장!$A$1:$H$6</definedName>
    <definedName name="_xlnm.Print_Area" localSheetId="7">환경시설처장!$A$1:$H$8</definedName>
  </definedNames>
  <calcPr calcId="162913"/>
</workbook>
</file>

<file path=xl/calcChain.xml><?xml version="1.0" encoding="utf-8"?>
<calcChain xmlns="http://schemas.openxmlformats.org/spreadsheetml/2006/main">
  <c r="H5" i="9" l="1"/>
  <c r="H4" i="9"/>
  <c r="G4" i="9"/>
  <c r="G4" i="6" l="1"/>
  <c r="H5" i="6"/>
  <c r="H4" i="6"/>
  <c r="H5" i="2" l="1"/>
  <c r="H4" i="2"/>
  <c r="G4" i="2"/>
  <c r="H5" i="8" l="1"/>
  <c r="H4" i="8"/>
  <c r="G4" i="5" l="1"/>
  <c r="H5" i="12" l="1"/>
  <c r="H4" i="12"/>
  <c r="G4" i="12"/>
  <c r="G4" i="4" l="1"/>
  <c r="H5" i="11" l="1"/>
  <c r="H4" i="11"/>
  <c r="G4" i="11"/>
  <c r="H4" i="4" l="1"/>
  <c r="H4" i="5" l="1"/>
  <c r="H5" i="4" l="1"/>
  <c r="H5" i="5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<sst xmlns="http://schemas.openxmlformats.org/spreadsheetml/2006/main" count="170" uniqueCount="76">
  <si>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</si>
  <si>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</si>
  <si>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</si>
  <si>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</si>
  <si>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</si>
  <si>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</si>
  <si>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</si>
  <si>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</si>
  <si>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</si>
  <si>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</si>
  <si>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</si>
  <si>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경조사비(부의금)</t>
  </si>
  <si>
    <t>이사장 업무추진비 사용내역 (2019년 3월)</t>
  </si>
  <si>
    <t>경영본부장 업무추진비 사용내역 (2019년 3월)</t>
  </si>
  <si>
    <t>환경본부장 업무추진비 사용내역 (2019년 3월)</t>
  </si>
  <si>
    <t>경영지원처장 업무추진비 사용내역 (2019년 3월)</t>
  </si>
  <si>
    <t>한밭체육시설처장 업무추진비 사용내역 (2019년 3월)</t>
  </si>
  <si>
    <t>월드컵체육시설처장 업무추진비 사용내역 (2019년 3월)</t>
  </si>
  <si>
    <t>복지시설처장 업무추진비 사용내역 (2019년 3월)</t>
  </si>
  <si>
    <t>환경시설처장 업무추진비 사용내역 (2019년 3월)</t>
  </si>
  <si>
    <t>기반시설처장 업무추진비 사용내역 (2019년 3월)</t>
  </si>
  <si>
    <t>안전감사실장 업무추진비 사용내역 (2019년 3월)</t>
  </si>
  <si>
    <t>경조사비(축의금, 부의금)</t>
  </si>
  <si>
    <t>이사장, 비상임 이사 등</t>
  </si>
  <si>
    <t>이사장, 복지환경위원회 의원</t>
  </si>
  <si>
    <t>이사장, 사업장 근로자 등</t>
  </si>
  <si>
    <t>이사장, 환경본부장 등</t>
  </si>
  <si>
    <t>현금</t>
    <phoneticPr fontId="2" type="noConversion"/>
  </si>
  <si>
    <t>카드</t>
  </si>
  <si>
    <t>카드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</si>
  <si>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</si>
  <si>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</si>
  <si>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</si>
  <si>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대나무통밥맛정식(서구 만년동 346)</t>
  </si>
  <si>
    <t>띠울석갈비(대덕구 신탄진로 209)</t>
  </si>
  <si>
    <t>이화원(유성구 노은동 270)</t>
  </si>
  <si>
    <t>마실(서구 둔산중로 74)</t>
  </si>
  <si>
    <t>서원골유황오리(유성구 엑스포로269번길 8)</t>
  </si>
  <si>
    <t>경영지원처장, 노동조합 관계자 등</t>
  </si>
  <si>
    <t>카드</t>
    <phoneticPr fontId="2" type="noConversion"/>
  </si>
  <si>
    <t>전낙소(유성구 관평동 1261 1층)</t>
  </si>
  <si>
    <t>명암마을 주민과 업무협의</t>
  </si>
  <si>
    <t>숯땡이(서구 계백로1158번길 7-6)</t>
  </si>
  <si>
    <t>14명</t>
    <phoneticPr fontId="2" type="noConversion"/>
  </si>
  <si>
    <t>카드</t>
    <phoneticPr fontId="2" type="noConversion"/>
  </si>
  <si>
    <t>6명</t>
    <phoneticPr fontId="2" type="noConversion"/>
  </si>
  <si>
    <t>드리오리(서구 신갈마로 57)</t>
    <phoneticPr fontId="2" type="noConversion"/>
  </si>
  <si>
    <t>봉평메밀왕막국수(중구 대종로 373)</t>
    <phoneticPr fontId="2" type="noConversion"/>
  </si>
  <si>
    <t>백년화로(서구 월평동555)</t>
  </si>
  <si>
    <t>원촌식당(유성구 원촌동 80-2)</t>
  </si>
  <si>
    <t>이화수대전원촌점(유성구 아리랑로 18)</t>
  </si>
  <si>
    <t>냉천골할매집(동구 직동 532-8)</t>
  </si>
  <si>
    <t>환경시설처 직원격려</t>
  </si>
  <si>
    <t>환경시설처 직원격려</t>
    <phoneticPr fontId="2" type="noConversion"/>
  </si>
  <si>
    <t>환경시설처 직원격려</t>
    <phoneticPr fontId="2" type="noConversion"/>
  </si>
  <si>
    <t>환경시설처 직원 등</t>
    <phoneticPr fontId="2" type="noConversion"/>
  </si>
  <si>
    <t>K-리그2 개막 대비 시설점검 및 환경정비로 인한 노고 격려</t>
  </si>
  <si>
    <t>오리사냥(유성구 노은동)</t>
  </si>
  <si>
    <t>월드컵경기장운영팀 및 시설팀 직원</t>
    <phoneticPr fontId="2" type="noConversion"/>
  </si>
  <si>
    <t>환경시설처 직원 등</t>
  </si>
  <si>
    <t>환경시설처 직원 등</t>
    <phoneticPr fontId="2" type="noConversion"/>
  </si>
  <si>
    <t>비상임 이사 임기 만료에 따라 공로 격려 만찬 실시</t>
    <phoneticPr fontId="2" type="noConversion"/>
  </si>
  <si>
    <t>공단 현안사항 논의</t>
  </si>
  <si>
    <t>공단 현안사항 논의</t>
    <phoneticPr fontId="2" type="noConversion"/>
  </si>
  <si>
    <t>환경본부장 취임관련 행사 진행</t>
    <phoneticPr fontId="2" type="noConversion"/>
  </si>
  <si>
    <t>이사장과 근로자 간담회 실시</t>
    <phoneticPr fontId="2" type="noConversion"/>
  </si>
  <si>
    <t>노사 현안사항 협의</t>
    <phoneticPr fontId="2" type="noConversion"/>
  </si>
  <si>
    <t>월평사이클장 관련 업무협의</t>
    <phoneticPr fontId="2" type="noConversion"/>
  </si>
  <si>
    <t>2019년 1분기 체육시설 활성화 추진위원회 개최</t>
    <phoneticPr fontId="2" type="noConversion"/>
  </si>
  <si>
    <t>한밭체육시설처장, 각 부서 팀장 등</t>
    <phoneticPr fontId="2" type="noConversion"/>
  </si>
  <si>
    <t>한밭체육시설처장, 한밭체육시설처 직원, 대전자전거연맹 직원 등</t>
    <phoneticPr fontId="2" type="noConversion"/>
  </si>
  <si>
    <t>명암마을 주민 등</t>
    <phoneticPr fontId="2" type="noConversion"/>
  </si>
  <si>
    <t>"사용내역 없음"</t>
  </si>
  <si>
    <t>위생관리팀 직원, 유관기관</t>
    <phoneticPr fontId="2" type="noConversion"/>
  </si>
  <si>
    <t>체육시설사업팀 직원</t>
    <phoneticPr fontId="2" type="noConversion"/>
  </si>
  <si>
    <t>월드컵경기장시설팀 직원, 체육시설사업팀 직원, 운영1팀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</si>
</sst>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  <numFmt numFmtId="184" formatCode="_-* #,##0_-;\-* #,##0_-;_-* &quot;-&quot;_-;_-@_-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3" fillId="0" borderId="0" applyFont="0" applyFill="0" applyBorder="0" applyAlignment="0" applyProtection="0"/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3" fillId="0" borderId="0" applyFont="0" applyFill="0" applyBorder="0" applyAlignment="0" applyProtection="0"/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4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4" fillId="0" borderId="6" xfId="16" applyNumberFormat="1" applyFont="1" applyBorder="1" applyAlignment="1">
      <alignment horizontal="center" vertical="center" wrapText="1"/>
    </xf>
    <xf numFmtId="177" fontId="17" fillId="0" borderId="6" xfId="16" applyNumberFormat="1" applyFont="1" applyBorder="1" applyAlignment="1">
      <alignment horizontal="center" vertical="center" wrapText="1"/>
    </xf>
    <xf numFmtId="179" fontId="17" fillId="0" borderId="6" xfId="16" applyNumberFormat="1" applyFont="1" applyBorder="1" applyAlignment="1">
      <alignment horizontal="center" vertical="center" wrapText="1"/>
    </xf>
    <xf numFmtId="179" fontId="9" fillId="0" borderId="24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179" fontId="14" fillId="0" borderId="24" xfId="16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center" vertical="center"/>
    </xf>
    <xf numFmtId="180" fontId="13" fillId="0" borderId="13" xfId="10" applyNumberFormat="1" applyFont="1" applyFill="1" applyBorder="1" applyAlignment="1">
      <alignment horizontal="right" vertical="center"/>
    </xf>
    <xf numFmtId="0" fontId="13" fillId="0" borderId="30" xfId="1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58" fontId="0" fillId="0" borderId="32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41" fontId="10" fillId="0" borderId="32" xfId="0" applyNumberFormat="1" applyFont="1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35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41" fontId="10" fillId="0" borderId="35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1" fontId="14" fillId="0" borderId="5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1" fontId="9" fillId="0" borderId="18" xfId="0" applyNumberFormat="1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3" fillId="0" borderId="33" xfId="10" applyFont="1" applyFill="1" applyBorder="1" applyAlignment="1">
      <alignment horizontal="center" vertical="center"/>
    </xf>
    <xf numFmtId="180" fontId="13" fillId="0" borderId="40" xfId="10" applyNumberFormat="1" applyFont="1" applyFill="1" applyBorder="1" applyAlignment="1">
      <alignment horizontal="right" vertical="center"/>
    </xf>
    <xf numFmtId="0" fontId="13" fillId="0" borderId="40" xfId="10" applyFont="1" applyFill="1" applyBorder="1" applyAlignment="1">
      <alignment horizontal="center" vertical="center"/>
    </xf>
    <xf numFmtId="0" fontId="19" fillId="0" borderId="32" xfId="10" applyFont="1" applyFill="1" applyBorder="1" applyAlignment="1">
      <alignment horizontal="center" vertical="center"/>
    </xf>
    <xf numFmtId="0" fontId="13" fillId="0" borderId="32" xfId="10" applyFont="1" applyFill="1" applyBorder="1" applyAlignment="1">
      <alignment horizontal="center" vertical="center" wrapText="1"/>
    </xf>
    <xf numFmtId="180" fontId="13" fillId="0" borderId="32" xfId="10" applyNumberFormat="1" applyFont="1" applyFill="1" applyBorder="1" applyAlignment="1">
      <alignment horizontal="right" vertical="center"/>
    </xf>
    <xf numFmtId="0" fontId="13" fillId="0" borderId="32" xfId="1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 wrapText="1"/>
    </xf>
    <xf numFmtId="0" fontId="0" fillId="0" borderId="38" xfId="6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84" fontId="10" fillId="0" borderId="16" xfId="0" applyNumberFormat="1" applyFont="1" applyBorder="1" applyAlignment="1">
      <alignment horizontal="center" vertical="center" wrapText="1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23" fillId="0" borderId="35" xfId="0" applyFont="1" applyBorder="1" applyAlignment="1">
      <alignment horizontal="center" vertical="center"/>
    </xf>
    <xf numFmtId="0" fontId="13" fillId="0" borderId="41" xfId="1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38" xfId="16" applyNumberFormat="1" applyFont="1" applyBorder="1" applyAlignment="1">
      <alignment horizontal="center" vertical="center" wrapText="1"/>
    </xf>
    <xf numFmtId="58" fontId="0" fillId="0" borderId="40" xfId="0" applyNumberFormat="1" applyFont="1" applyBorder="1" applyAlignment="1">
      <alignment horizontal="center" vertical="center" wrapText="1"/>
    </xf>
    <xf numFmtId="20" fontId="21" fillId="0" borderId="40" xfId="0" applyNumberFormat="1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center" vertical="center" shrinkToFit="1"/>
    </xf>
    <xf numFmtId="0" fontId="10" fillId="0" borderId="40" xfId="0" applyFont="1" applyBorder="1" applyAlignment="1">
      <alignment horizontal="center" vertical="center" wrapText="1"/>
    </xf>
    <xf numFmtId="181" fontId="21" fillId="0" borderId="40" xfId="0" applyNumberFormat="1" applyFont="1" applyBorder="1" applyAlignment="1">
      <alignment horizontal="center" vertical="center" shrinkToFit="1"/>
    </xf>
    <xf numFmtId="182" fontId="21" fillId="0" borderId="40" xfId="24" applyNumberFormat="1" applyFont="1" applyBorder="1" applyAlignment="1">
      <alignment horizontal="center" vertical="center" shrinkToFit="1"/>
    </xf>
    <xf numFmtId="179" fontId="18" fillId="0" borderId="41" xfId="16" applyNumberFormat="1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41" fontId="10" fillId="0" borderId="40" xfId="0" applyNumberFormat="1" applyFont="1" applyBorder="1" applyAlignment="1">
      <alignment horizontal="center" vertical="center" wrapText="1"/>
    </xf>
    <xf numFmtId="0" fontId="0" fillId="0" borderId="41" xfId="16" applyNumberFormat="1" applyFont="1" applyBorder="1" applyAlignment="1">
      <alignment horizontal="center" vertical="center" wrapText="1"/>
    </xf>
    <xf numFmtId="41" fontId="22" fillId="0" borderId="40" xfId="0" applyNumberFormat="1" applyFont="1" applyBorder="1" applyAlignment="1">
      <alignment horizontal="center" vertical="center" wrapText="1"/>
    </xf>
    <xf numFmtId="179" fontId="22" fillId="0" borderId="41" xfId="16" applyNumberFormat="1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58" fontId="0" fillId="0" borderId="43" xfId="0" applyNumberFormat="1" applyFont="1" applyBorder="1" applyAlignment="1">
      <alignment horizontal="center" vertical="center" wrapText="1"/>
    </xf>
    <xf numFmtId="0" fontId="13" fillId="0" borderId="43" xfId="10" applyFont="1" applyFill="1" applyBorder="1" applyAlignment="1">
      <alignment horizontal="center" vertical="center"/>
    </xf>
    <xf numFmtId="180" fontId="13" fillId="0" borderId="43" xfId="10" applyNumberFormat="1" applyFont="1" applyFill="1" applyBorder="1" applyAlignment="1">
      <alignment horizontal="right" vertical="center"/>
    </xf>
    <xf numFmtId="0" fontId="13" fillId="0" borderId="44" xfId="10" applyFont="1" applyFill="1" applyBorder="1" applyAlignment="1">
      <alignment horizontal="center" vertical="center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70" zoomScaleSheetLayoutView="70" workbookViewId="0">
      <selection activeCell="E19" sqref="E19"/>
    </sheetView>
  </sheetViews>
  <sheetFormatPr defaultRowHeight="16.5" x14ac:dyDescent="0.3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58" bestFit="1" customWidth="1"/>
    <col min="6" max="6" width="10.125" customWidth="1"/>
    <col min="7" max="7" width="14.625" customWidth="1"/>
    <col min="8" max="8" width="15.875" bestFit="1" customWidth="1"/>
  </cols>
  <sheetData>
    <row r="1" spans="1:11" ht="35.25" customHeight="1" x14ac:dyDescent="0.3">
      <c r="A1" s="31" t="s">
        <v>12</v>
      </c>
      <c r="B1" s="32"/>
      <c r="C1" s="32"/>
      <c r="D1" s="32"/>
      <c r="E1" s="32"/>
      <c r="F1" s="32"/>
      <c r="G1" s="32"/>
      <c r="H1" s="33"/>
    </row>
    <row r="2" spans="1:11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1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1" ht="20.100000000000001" customHeight="1" thickTop="1" x14ac:dyDescent="0.3">
      <c r="A4" s="34" t="s">
        <v>0</v>
      </c>
      <c r="B4" s="35"/>
      <c r="C4" s="37"/>
      <c r="D4" s="37"/>
      <c r="E4" s="35"/>
      <c r="F4" s="38"/>
      <c r="G4" s="39">
        <f>SUM(G6:G13)</f>
        <v>1112000</v>
      </c>
      <c r="H4" s="6">
        <f>COUNTIF(H6:H13,"카드")</f>
        <v>5</v>
      </c>
    </row>
    <row r="5" spans="1:11" ht="20.100000000000001" customHeight="1" x14ac:dyDescent="0.3">
      <c r="A5" s="34"/>
      <c r="B5" s="36"/>
      <c r="C5" s="37"/>
      <c r="D5" s="37"/>
      <c r="E5" s="36"/>
      <c r="F5" s="38"/>
      <c r="G5" s="39"/>
      <c r="H5" s="7">
        <f>COUNTIF(H6:H13, "현금")</f>
        <v>3</v>
      </c>
    </row>
    <row r="6" spans="1:11" s="9" customFormat="1" ht="34.5" customHeight="1" x14ac:dyDescent="0.3">
      <c r="A6" s="74">
        <v>1</v>
      </c>
      <c r="B6" s="19">
        <v>43531</v>
      </c>
      <c r="C6" s="73" t="s">
        <v>22</v>
      </c>
      <c r="D6" s="73"/>
      <c r="E6" s="73" t="s">
        <v>75</v>
      </c>
      <c r="F6" s="73"/>
      <c r="G6" s="72">
        <v>150000</v>
      </c>
      <c r="H6" s="67" t="s">
        <v>27</v>
      </c>
    </row>
    <row r="7" spans="1:11" s="9" customFormat="1" ht="34.5" customHeight="1" x14ac:dyDescent="0.3">
      <c r="A7" s="74">
        <v>2</v>
      </c>
      <c r="B7" s="19">
        <v>43528</v>
      </c>
      <c r="C7" s="73" t="s">
        <v>61</v>
      </c>
      <c r="D7" s="73" t="s">
        <v>33</v>
      </c>
      <c r="E7" s="73" t="s">
        <v>23</v>
      </c>
      <c r="F7" s="73">
        <v>12</v>
      </c>
      <c r="G7" s="72">
        <v>182000</v>
      </c>
      <c r="H7" s="67" t="s">
        <v>29</v>
      </c>
    </row>
    <row r="8" spans="1:11" s="9" customFormat="1" ht="34.5" customHeight="1" x14ac:dyDescent="0.3">
      <c r="A8" s="74">
        <v>3</v>
      </c>
      <c r="B8" s="19">
        <v>43529</v>
      </c>
      <c r="C8" s="73" t="s">
        <v>63</v>
      </c>
      <c r="D8" s="73" t="s">
        <v>34</v>
      </c>
      <c r="E8" s="71" t="s">
        <v>24</v>
      </c>
      <c r="F8" s="73">
        <v>4</v>
      </c>
      <c r="G8" s="72">
        <v>109000</v>
      </c>
      <c r="H8" s="67" t="s">
        <v>29</v>
      </c>
      <c r="K8" s="12"/>
    </row>
    <row r="9" spans="1:11" s="9" customFormat="1" ht="34.5" customHeight="1" x14ac:dyDescent="0.3">
      <c r="A9" s="74">
        <v>4</v>
      </c>
      <c r="B9" s="19">
        <v>43531</v>
      </c>
      <c r="C9" s="73" t="s">
        <v>65</v>
      </c>
      <c r="D9" s="70" t="s">
        <v>35</v>
      </c>
      <c r="E9" s="70" t="s">
        <v>25</v>
      </c>
      <c r="F9" s="73">
        <v>14</v>
      </c>
      <c r="G9" s="72">
        <v>270000</v>
      </c>
      <c r="H9" s="67" t="s">
        <v>29</v>
      </c>
      <c r="K9" s="12"/>
    </row>
    <row r="10" spans="1:11" s="9" customFormat="1" ht="34.5" customHeight="1" x14ac:dyDescent="0.3">
      <c r="A10" s="74">
        <v>5</v>
      </c>
      <c r="B10" s="19">
        <v>43531</v>
      </c>
      <c r="C10" s="73" t="s">
        <v>62</v>
      </c>
      <c r="D10" s="73" t="s">
        <v>36</v>
      </c>
      <c r="E10" s="73" t="s">
        <v>24</v>
      </c>
      <c r="F10" s="73">
        <v>5</v>
      </c>
      <c r="G10" s="72">
        <v>197000</v>
      </c>
      <c r="H10" s="67" t="s">
        <v>30</v>
      </c>
      <c r="K10" s="12"/>
    </row>
    <row r="11" spans="1:11" s="12" customFormat="1" ht="34.5" customHeight="1" x14ac:dyDescent="0.3">
      <c r="A11" s="74">
        <v>6</v>
      </c>
      <c r="B11" s="19">
        <v>43535</v>
      </c>
      <c r="C11" s="73" t="s">
        <v>11</v>
      </c>
      <c r="D11" s="73"/>
      <c r="E11" s="73" t="s">
        <v>74</v>
      </c>
      <c r="F11" s="73"/>
      <c r="G11" s="72">
        <v>50000</v>
      </c>
      <c r="H11" s="67" t="s">
        <v>27</v>
      </c>
    </row>
    <row r="12" spans="1:11" s="9" customFormat="1" ht="34.5" customHeight="1" x14ac:dyDescent="0.3">
      <c r="A12" s="14">
        <v>7</v>
      </c>
      <c r="B12" s="19">
        <v>43545</v>
      </c>
      <c r="C12" s="15" t="s">
        <v>64</v>
      </c>
      <c r="D12" s="15" t="s">
        <v>37</v>
      </c>
      <c r="E12" s="15" t="s">
        <v>26</v>
      </c>
      <c r="F12" s="15">
        <v>4</v>
      </c>
      <c r="G12" s="16">
        <v>54000</v>
      </c>
      <c r="H12" s="17" t="s">
        <v>32</v>
      </c>
      <c r="K12" s="12"/>
    </row>
    <row r="13" spans="1:11" s="9" customFormat="1" ht="34.5" customHeight="1" thickBot="1" x14ac:dyDescent="0.35">
      <c r="A13" s="66">
        <v>8</v>
      </c>
      <c r="B13" s="83">
        <v>43552</v>
      </c>
      <c r="C13" s="69" t="s">
        <v>11</v>
      </c>
      <c r="D13" s="69"/>
      <c r="E13" s="69" t="s">
        <v>73</v>
      </c>
      <c r="F13" s="69"/>
      <c r="G13" s="68">
        <v>100000</v>
      </c>
      <c r="H13" s="91" t="s">
        <v>31</v>
      </c>
      <c r="K13" s="12"/>
    </row>
    <row r="14" spans="1:11" ht="26.25" customHeight="1" x14ac:dyDescent="0.3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5" sqref="C25"/>
    </sheetView>
  </sheetViews>
  <sheetFormatPr defaultRowHeight="16.5" x14ac:dyDescent="0.3"/>
  <cols>
    <col min="1" max="2" width="10.375" customWidth="1"/>
    <col min="3" max="3" width="77.5" bestFit="1" customWidth="1"/>
    <col min="4" max="4" width="37.6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31" t="s">
        <v>13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8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8" ht="20.100000000000001" customHeight="1" thickTop="1" x14ac:dyDescent="0.3">
      <c r="A4" s="40" t="s">
        <v>0</v>
      </c>
      <c r="B4" s="42"/>
      <c r="C4" s="44"/>
      <c r="D4" s="44"/>
      <c r="E4" s="44"/>
      <c r="F4" s="45"/>
      <c r="G4" s="47">
        <f>SUM(G6:G6)</f>
        <v>0</v>
      </c>
      <c r="H4" s="5">
        <f>COUNTIF(H6:H8,"카드")</f>
        <v>0</v>
      </c>
    </row>
    <row r="5" spans="1:8" ht="20.100000000000001" customHeight="1" x14ac:dyDescent="0.3">
      <c r="A5" s="41"/>
      <c r="B5" s="43"/>
      <c r="C5" s="43"/>
      <c r="D5" s="43"/>
      <c r="E5" s="43"/>
      <c r="F5" s="46"/>
      <c r="G5" s="48"/>
      <c r="H5" s="13">
        <f>COUNTIF(H6:H30, "현금")</f>
        <v>0</v>
      </c>
    </row>
    <row r="6" spans="1:8" s="9" customFormat="1" ht="34.5" customHeight="1" thickBot="1" x14ac:dyDescent="0.35">
      <c r="A6" s="81"/>
      <c r="B6" s="83"/>
      <c r="C6" s="92" t="s">
        <v>9</v>
      </c>
      <c r="D6" s="84"/>
      <c r="E6" s="85"/>
      <c r="F6" s="93"/>
      <c r="G6" s="11"/>
      <c r="H6" s="9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2" sqref="C12"/>
    </sheetView>
  </sheetViews>
  <sheetFormatPr defaultRowHeight="16.5" x14ac:dyDescent="0.3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31" t="s">
        <v>14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SUM(G6:G6)</f>
        <v>102000</v>
      </c>
      <c r="H4" s="3">
        <f>COUNTIF(H6:H23,"카드")</f>
        <v>1</v>
      </c>
    </row>
    <row r="5" spans="1:10" ht="20.100000000000001" customHeight="1" x14ac:dyDescent="0.3">
      <c r="A5" s="49"/>
      <c r="B5" s="50"/>
      <c r="C5" s="51"/>
      <c r="D5" s="50"/>
      <c r="E5" s="50"/>
      <c r="F5" s="52"/>
      <c r="G5" s="53"/>
      <c r="H5" s="4">
        <f>COUNTIF(H6:H18, "현금")</f>
        <v>0</v>
      </c>
    </row>
    <row r="6" spans="1:10" ht="36" customHeight="1" thickBot="1" x14ac:dyDescent="0.35">
      <c r="A6" s="66">
        <v>1</v>
      </c>
      <c r="B6" s="95">
        <v>43551</v>
      </c>
      <c r="C6" s="96" t="s">
        <v>54</v>
      </c>
      <c r="D6" s="97" t="s">
        <v>48</v>
      </c>
      <c r="E6" s="98" t="s">
        <v>55</v>
      </c>
      <c r="F6" s="99">
        <v>7</v>
      </c>
      <c r="G6" s="100">
        <v>102000</v>
      </c>
      <c r="H6" s="101" t="s">
        <v>28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2" sqref="C12"/>
    </sheetView>
  </sheetViews>
  <sheetFormatPr defaultRowHeight="16.5" x14ac:dyDescent="0.3"/>
  <cols>
    <col min="1" max="2" width="10.375" customWidth="1"/>
    <col min="3" max="3" width="96.25" bestFit="1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31" t="s">
        <v>15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8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8" ht="20.100000000000001" customHeight="1" thickTop="1" x14ac:dyDescent="0.3">
      <c r="A4" s="49" t="s">
        <v>0</v>
      </c>
      <c r="B4" s="50"/>
      <c r="C4" s="54"/>
      <c r="D4" s="50"/>
      <c r="E4" s="50"/>
      <c r="F4" s="52"/>
      <c r="G4" s="53">
        <f>SUM(G6:G6)</f>
        <v>86000</v>
      </c>
      <c r="H4" s="3">
        <f>COUNTIF(H6:H6,"카드")</f>
        <v>1</v>
      </c>
    </row>
    <row r="5" spans="1:8" ht="20.100000000000001" customHeight="1" x14ac:dyDescent="0.3">
      <c r="A5" s="49"/>
      <c r="B5" s="50"/>
      <c r="C5" s="50"/>
      <c r="D5" s="50"/>
      <c r="E5" s="50"/>
      <c r="F5" s="52"/>
      <c r="G5" s="53"/>
      <c r="H5" s="4">
        <f>COUNTIF(H6:H6, "현금")</f>
        <v>0</v>
      </c>
    </row>
    <row r="6" spans="1:8" s="12" customFormat="1" ht="34.5" customHeight="1" thickBot="1" x14ac:dyDescent="0.35">
      <c r="A6" s="102">
        <v>1</v>
      </c>
      <c r="B6" s="95">
        <v>43538</v>
      </c>
      <c r="C6" s="103" t="s">
        <v>66</v>
      </c>
      <c r="D6" s="104" t="s">
        <v>40</v>
      </c>
      <c r="E6" s="105" t="s">
        <v>38</v>
      </c>
      <c r="F6" s="93">
        <v>7</v>
      </c>
      <c r="G6" s="106">
        <v>86000</v>
      </c>
      <c r="H6" s="107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5" sqref="C15"/>
    </sheetView>
  </sheetViews>
  <sheetFormatPr defaultRowHeight="16.5" x14ac:dyDescent="0.3"/>
  <cols>
    <col min="1" max="2" width="10.375" style="12" customWidth="1"/>
    <col min="3" max="3" width="51.875" style="12" bestFit="1" customWidth="1"/>
    <col min="4" max="4" width="32.25" style="12" customWidth="1"/>
    <col min="5" max="5" width="46.5" style="12" bestFit="1" customWidth="1"/>
    <col min="6" max="6" width="10.125" style="12" customWidth="1"/>
    <col min="7" max="7" width="14.625" style="12" customWidth="1"/>
    <col min="8" max="8" width="15.25" style="12" bestFit="1" customWidth="1"/>
    <col min="9" max="9" width="10.875" style="12" bestFit="1" customWidth="1"/>
    <col min="10" max="10" width="10.75" style="12" bestFit="1" customWidth="1"/>
    <col min="11" max="16384" width="9" style="12"/>
  </cols>
  <sheetData>
    <row r="1" spans="1:10" ht="35.25" customHeight="1" x14ac:dyDescent="0.3">
      <c r="A1" s="31" t="s">
        <v>16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SUM(G6:G8)</f>
        <v>201500</v>
      </c>
      <c r="H4" s="3">
        <f>COUNTIF(H6:H12,"카드")</f>
        <v>2</v>
      </c>
    </row>
    <row r="5" spans="1:10" ht="20.100000000000001" customHeight="1" x14ac:dyDescent="0.3">
      <c r="A5" s="55"/>
      <c r="B5" s="56"/>
      <c r="C5" s="57"/>
      <c r="D5" s="56"/>
      <c r="E5" s="56"/>
      <c r="F5" s="58"/>
      <c r="G5" s="59"/>
      <c r="H5" s="8">
        <f>COUNTIF(H6:H11, "현금")</f>
        <v>0</v>
      </c>
    </row>
    <row r="6" spans="1:10" ht="36" customHeight="1" x14ac:dyDescent="0.3">
      <c r="A6" s="18">
        <v>1</v>
      </c>
      <c r="B6" s="19">
        <v>43545</v>
      </c>
      <c r="C6" s="20" t="s">
        <v>67</v>
      </c>
      <c r="D6" s="21" t="s">
        <v>46</v>
      </c>
      <c r="E6" s="22" t="s">
        <v>70</v>
      </c>
      <c r="F6" s="20" t="s">
        <v>43</v>
      </c>
      <c r="G6" s="23">
        <v>142000</v>
      </c>
      <c r="H6" s="24" t="s">
        <v>44</v>
      </c>
      <c r="I6" s="2"/>
      <c r="J6" s="1"/>
    </row>
    <row r="7" spans="1:10" ht="36" customHeight="1" thickBot="1" x14ac:dyDescent="0.35">
      <c r="A7" s="25">
        <v>2</v>
      </c>
      <c r="B7" s="26">
        <v>43553</v>
      </c>
      <c r="C7" s="86" t="s">
        <v>68</v>
      </c>
      <c r="D7" s="27" t="s">
        <v>47</v>
      </c>
      <c r="E7" s="28" t="s">
        <v>69</v>
      </c>
      <c r="F7" s="86" t="s">
        <v>45</v>
      </c>
      <c r="G7" s="29">
        <v>59500</v>
      </c>
      <c r="H7" s="30" t="s">
        <v>44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9" sqref="D19"/>
    </sheetView>
  </sheetViews>
  <sheetFormatPr defaultRowHeight="16.5" x14ac:dyDescent="0.3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31" t="s">
        <v>17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SUM(G6:G9)</f>
        <v>168000</v>
      </c>
      <c r="H4" s="3">
        <f>COUNTIF(H6:H13,"카드")</f>
        <v>1</v>
      </c>
    </row>
    <row r="5" spans="1:10" ht="20.100000000000001" customHeight="1" x14ac:dyDescent="0.3">
      <c r="A5" s="55"/>
      <c r="B5" s="56"/>
      <c r="C5" s="57"/>
      <c r="D5" s="56"/>
      <c r="E5" s="56"/>
      <c r="F5" s="58"/>
      <c r="G5" s="59"/>
      <c r="H5" s="8">
        <f>COUNTIF(H6:H12, "현금")</f>
        <v>0</v>
      </c>
    </row>
    <row r="6" spans="1:10" s="10" customFormat="1" ht="36" customHeight="1" thickBot="1" x14ac:dyDescent="0.35">
      <c r="A6" s="81">
        <v>1</v>
      </c>
      <c r="B6" s="83">
        <v>43538</v>
      </c>
      <c r="C6" s="90" t="s">
        <v>56</v>
      </c>
      <c r="D6" s="84" t="s">
        <v>57</v>
      </c>
      <c r="E6" s="85" t="s">
        <v>58</v>
      </c>
      <c r="F6" s="86">
        <v>24</v>
      </c>
      <c r="G6" s="82">
        <v>168000</v>
      </c>
      <c r="H6" s="75" t="s">
        <v>28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8" sqref="D18"/>
    </sheetView>
  </sheetViews>
  <sheetFormatPr defaultRowHeight="16.5" x14ac:dyDescent="0.3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31" t="s">
        <v>18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SUM(G6:G20)</f>
        <v>79000</v>
      </c>
      <c r="H4" s="3">
        <f>COUNTIF(H6:H21,"카드")</f>
        <v>1</v>
      </c>
    </row>
    <row r="5" spans="1:10" ht="20.100000000000001" customHeight="1" x14ac:dyDescent="0.3">
      <c r="A5" s="55"/>
      <c r="B5" s="56"/>
      <c r="C5" s="57"/>
      <c r="D5" s="56"/>
      <c r="E5" s="56"/>
      <c r="F5" s="58"/>
      <c r="G5" s="59"/>
      <c r="H5" s="8">
        <f>COUNTIF(H6:H20, "현금")</f>
        <v>0</v>
      </c>
    </row>
    <row r="6" spans="1:10" ht="36" customHeight="1" thickBot="1" x14ac:dyDescent="0.35">
      <c r="A6" s="66">
        <v>1</v>
      </c>
      <c r="B6" s="95">
        <v>43539</v>
      </c>
      <c r="C6" s="103" t="s">
        <v>41</v>
      </c>
      <c r="D6" s="98" t="s">
        <v>42</v>
      </c>
      <c r="E6" s="98" t="s">
        <v>71</v>
      </c>
      <c r="F6" s="98">
        <v>6</v>
      </c>
      <c r="G6" s="108">
        <v>79000</v>
      </c>
      <c r="H6" s="109" t="s">
        <v>28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D18" sqref="D18"/>
    </sheetView>
  </sheetViews>
  <sheetFormatPr defaultRowHeight="16.5" x14ac:dyDescent="0.3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31" t="s">
        <v>19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SUM(G6:G8)</f>
        <v>343000</v>
      </c>
      <c r="H4" s="3">
        <f>COUNTIF(H6:H8,"카드")</f>
        <v>3</v>
      </c>
    </row>
    <row r="5" spans="1:10" ht="20.100000000000001" customHeight="1" x14ac:dyDescent="0.3">
      <c r="A5" s="55"/>
      <c r="B5" s="56"/>
      <c r="C5" s="57"/>
      <c r="D5" s="56"/>
      <c r="E5" s="56"/>
      <c r="F5" s="58"/>
      <c r="G5" s="59"/>
      <c r="H5" s="8">
        <f>COUNTIF(H6:H8, "현금")</f>
        <v>0</v>
      </c>
    </row>
    <row r="6" spans="1:10" s="9" customFormat="1" ht="36" customHeight="1" x14ac:dyDescent="0.3">
      <c r="A6" s="110">
        <v>1</v>
      </c>
      <c r="B6" s="111">
        <v>43539</v>
      </c>
      <c r="C6" s="112" t="s">
        <v>53</v>
      </c>
      <c r="D6" s="112" t="s">
        <v>49</v>
      </c>
      <c r="E6" s="112" t="s">
        <v>60</v>
      </c>
      <c r="F6" s="112">
        <v>12</v>
      </c>
      <c r="G6" s="113">
        <v>166000</v>
      </c>
      <c r="H6" s="114" t="s">
        <v>29</v>
      </c>
      <c r="I6" s="2"/>
      <c r="J6" s="1"/>
    </row>
    <row r="7" spans="1:10" ht="36" customHeight="1" x14ac:dyDescent="0.3">
      <c r="A7" s="14">
        <v>2</v>
      </c>
      <c r="B7" s="111">
        <v>43542</v>
      </c>
      <c r="C7" s="15" t="s">
        <v>52</v>
      </c>
      <c r="D7" s="15" t="s">
        <v>50</v>
      </c>
      <c r="E7" s="15" t="s">
        <v>59</v>
      </c>
      <c r="F7" s="15">
        <v>5</v>
      </c>
      <c r="G7" s="16">
        <v>58000</v>
      </c>
      <c r="H7" s="17" t="s">
        <v>29</v>
      </c>
    </row>
    <row r="8" spans="1:10" ht="36" customHeight="1" thickBot="1" x14ac:dyDescent="0.35">
      <c r="A8" s="66">
        <v>3</v>
      </c>
      <c r="B8" s="83">
        <v>43550</v>
      </c>
      <c r="C8" s="69" t="s">
        <v>52</v>
      </c>
      <c r="D8" s="69" t="s">
        <v>51</v>
      </c>
      <c r="E8" s="69" t="s">
        <v>59</v>
      </c>
      <c r="F8" s="69">
        <v>10</v>
      </c>
      <c r="G8" s="68">
        <v>119000</v>
      </c>
      <c r="H8" s="91" t="s">
        <v>29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1" sqref="D21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31" t="s">
        <v>20</v>
      </c>
      <c r="B1" s="32"/>
      <c r="C1" s="32"/>
      <c r="D1" s="32"/>
      <c r="E1" s="32"/>
      <c r="F1" s="32"/>
      <c r="G1" s="32"/>
      <c r="H1" s="33"/>
    </row>
    <row r="2" spans="1:10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10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10" ht="20.100000000000001" customHeight="1" thickTop="1" x14ac:dyDescent="0.3">
      <c r="A4" s="49" t="s">
        <v>0</v>
      </c>
      <c r="B4" s="50"/>
      <c r="C4" s="51"/>
      <c r="D4" s="50"/>
      <c r="E4" s="50"/>
      <c r="F4" s="52"/>
      <c r="G4" s="53">
        <f>SUM(G6:G6)</f>
        <v>0</v>
      </c>
      <c r="H4" s="3">
        <f>COUNTIF(H6:H6,"카드")</f>
        <v>0</v>
      </c>
    </row>
    <row r="5" spans="1:10" ht="20.100000000000001" customHeight="1" x14ac:dyDescent="0.3">
      <c r="A5" s="55"/>
      <c r="B5" s="56"/>
      <c r="C5" s="57"/>
      <c r="D5" s="56"/>
      <c r="E5" s="56"/>
      <c r="F5" s="58"/>
      <c r="G5" s="59"/>
      <c r="H5" s="8">
        <f>COUNTIF(H6:H6, "현금")</f>
        <v>0</v>
      </c>
    </row>
    <row r="6" spans="1:10" s="10" customFormat="1" ht="36" customHeight="1" thickBot="1" x14ac:dyDescent="0.35">
      <c r="A6" s="81"/>
      <c r="B6" s="83"/>
      <c r="C6" s="92" t="s">
        <v>9</v>
      </c>
      <c r="D6" s="84"/>
      <c r="E6" s="85"/>
      <c r="F6" s="93"/>
      <c r="G6" s="11"/>
      <c r="H6" s="9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0" sqref="C20"/>
    </sheetView>
  </sheetViews>
  <sheetFormatPr defaultRowHeight="16.5" x14ac:dyDescent="0.3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31" t="s">
        <v>21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87"/>
      <c r="B2" s="88"/>
      <c r="C2" s="88"/>
      <c r="D2" s="88"/>
      <c r="E2" s="88"/>
      <c r="F2" s="88"/>
      <c r="G2" s="88"/>
      <c r="H2" s="89"/>
    </row>
    <row r="3" spans="1:8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10</v>
      </c>
      <c r="F3" s="79" t="s">
        <v>5</v>
      </c>
      <c r="G3" s="79" t="s">
        <v>1</v>
      </c>
      <c r="H3" s="80" t="s">
        <v>8</v>
      </c>
    </row>
    <row r="4" spans="1:8" ht="20.100000000000001" customHeight="1" thickTop="1" x14ac:dyDescent="0.3">
      <c r="A4" s="60" t="s">
        <v>0</v>
      </c>
      <c r="B4" s="54"/>
      <c r="C4" s="62"/>
      <c r="D4" s="54"/>
      <c r="E4" s="54"/>
      <c r="F4" s="63"/>
      <c r="G4" s="65">
        <f>SUM(G6:G6)</f>
        <v>0</v>
      </c>
      <c r="H4" s="3">
        <f>COUNTIF(H6:H6,"카드")</f>
        <v>0</v>
      </c>
    </row>
    <row r="5" spans="1:8" ht="20.100000000000001" customHeight="1" x14ac:dyDescent="0.3">
      <c r="A5" s="61"/>
      <c r="B5" s="56"/>
      <c r="C5" s="57"/>
      <c r="D5" s="56"/>
      <c r="E5" s="56"/>
      <c r="F5" s="64"/>
      <c r="G5" s="59"/>
      <c r="H5" s="8">
        <f>COUNTIF(H6:H6, "현금")</f>
        <v>0</v>
      </c>
    </row>
    <row r="6" spans="1:8" s="12" customFormat="1" ht="36.75" customHeight="1" thickBot="1" x14ac:dyDescent="0.35">
      <c r="A6" s="81"/>
      <c r="B6" s="83"/>
      <c r="C6" s="92" t="s">
        <v>72</v>
      </c>
      <c r="D6" s="84"/>
      <c r="E6" s="85"/>
      <c r="F6" s="93"/>
      <c r="G6" s="11"/>
      <c r="H6" s="9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2019-04-29T01:03:39Z</cp:lastPrinted>
  <dcterms:created xsi:type="dcterms:W3CDTF">2014-04-16T01:14:12Z</dcterms:created>
  <dcterms:modified xsi:type="dcterms:W3CDTF">2019-04-29T01:04:15Z</dcterms:modified>
</cp:coreProperties>
</file>